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6125" yWindow="-45" windowWidth="12615" windowHeight="12765" activeTab="2"/>
  </bookViews>
  <sheets>
    <sheet name="2025" sheetId="13" r:id="rId1"/>
    <sheet name="2026" sheetId="14" r:id="rId2"/>
    <sheet name="2027" sheetId="15" r:id="rId3"/>
  </sheets>
  <definedNames>
    <definedName name="_xlnm._FilterDatabase" localSheetId="0" hidden="1">'2025'!$A$3:$E$47</definedName>
    <definedName name="_xlnm.Print_Titles" localSheetId="0">'2025'!$3:$3</definedName>
    <definedName name="_xlnm.Print_Area" localSheetId="0">'2025'!$A$1:$E$47</definedName>
  </definedNames>
  <calcPr calcId="152511"/>
</workbook>
</file>

<file path=xl/calcChain.xml><?xml version="1.0" encoding="utf-8"?>
<calcChain xmlns="http://schemas.openxmlformats.org/spreadsheetml/2006/main">
  <c r="D47" i="15" l="1"/>
  <c r="D46" i="15"/>
  <c r="D43" i="15"/>
  <c r="D39" i="15"/>
  <c r="D32" i="15"/>
  <c r="C31" i="15"/>
  <c r="C4" i="15" s="1"/>
  <c r="D26" i="15"/>
  <c r="D25" i="15"/>
  <c r="D24" i="15"/>
  <c r="D22" i="15"/>
  <c r="D19" i="15"/>
  <c r="D17" i="15"/>
  <c r="D15" i="15"/>
  <c r="D12" i="15"/>
  <c r="D11" i="15"/>
  <c r="D10" i="15"/>
  <c r="D7" i="15"/>
  <c r="D5" i="15"/>
  <c r="B4" i="15"/>
  <c r="D4" i="15" l="1"/>
  <c r="C8" i="13"/>
  <c r="B47" i="13" l="1"/>
  <c r="C32" i="14" l="1"/>
  <c r="C27" i="14"/>
  <c r="D27" i="14" s="1"/>
  <c r="C26" i="14"/>
  <c r="D26" i="14" s="1"/>
  <c r="C18" i="14"/>
  <c r="D18" i="14" s="1"/>
  <c r="D48" i="14"/>
  <c r="D47" i="14"/>
  <c r="D44" i="14"/>
  <c r="D40" i="14"/>
  <c r="D33" i="14"/>
  <c r="D25" i="14"/>
  <c r="D23" i="14"/>
  <c r="D20" i="14"/>
  <c r="D16" i="14"/>
  <c r="C13" i="14"/>
  <c r="D12" i="14"/>
  <c r="D11" i="14"/>
  <c r="D8" i="14"/>
  <c r="D6" i="14"/>
  <c r="B5" i="14"/>
  <c r="C5" i="14" l="1"/>
  <c r="D5" i="14" s="1"/>
  <c r="D13" i="14"/>
  <c r="C10" i="13" l="1"/>
  <c r="B46" i="13"/>
  <c r="B43" i="13"/>
  <c r="B24" i="13"/>
  <c r="B17" i="13"/>
  <c r="B12" i="13"/>
  <c r="D31" i="13" l="1"/>
  <c r="B32" i="13" l="1"/>
  <c r="B15" i="13"/>
  <c r="C4" i="13" l="1"/>
  <c r="B4" i="13" l="1"/>
  <c r="D4" i="13" s="1"/>
  <c r="D5" i="13" l="1"/>
  <c r="D7" i="13"/>
  <c r="D10" i="13"/>
  <c r="D11" i="13"/>
  <c r="D12" i="13"/>
  <c r="D15" i="13"/>
  <c r="D17" i="13"/>
  <c r="D19" i="13"/>
  <c r="D22" i="13"/>
  <c r="D24" i="13"/>
  <c r="D25" i="13"/>
  <c r="D26" i="13"/>
  <c r="D32" i="13"/>
  <c r="D39" i="13"/>
  <c r="D43" i="13"/>
  <c r="D46" i="13"/>
  <c r="D47" i="13"/>
</calcChain>
</file>

<file path=xl/sharedStrings.xml><?xml version="1.0" encoding="utf-8"?>
<sst xmlns="http://schemas.openxmlformats.org/spreadsheetml/2006/main" count="212" uniqueCount="74">
  <si>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</si>
  <si>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</si>
  <si>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</si>
  <si>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</si>
  <si>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</si>
  <si>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</si>
  <si>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</si>
  <si>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</si>
  <si>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</si>
  <si>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</si>
  <si>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</si>
  <si>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</si>
  <si>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</si>
  <si>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</si>
  <si>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</si>
  <si>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</si>
  <si>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</si>
  <si>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</si>
  <si>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</si>
  <si>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</si>
  <si>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</si>
  <si>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</si>
  <si>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</si>
  <si>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</si>
  <si>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</si>
  <si>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</si>
  <si>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</si>
  <si>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</si>
  <si>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</si>
  <si>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</si>
  <si>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</si>
  <si>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</si>
  <si>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</si>
  <si>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</si>
  <si>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</si>
  <si>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</si>
  <si>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</si>
  <si>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</si>
  <si>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</si>
  <si>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</si>
  <si>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</si>
  <si>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</si>
  <si>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</si>
  <si>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</si>
  <si>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</si>
  <si>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</si>
  <si>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</si>
  <si>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</si>
  <si>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</si>
  <si>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</si>
  <si>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</si>
  <si>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</si>
  <si>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</si>
  <si>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</si>
  <si>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</si>
  <si>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</si>
  <si>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</si>
  <si>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</si>
  <si>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</si>
  <si>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</si>
  <si>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</si>
  <si>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</si>
  <si>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</si>
  <si>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</si>
  <si>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</si>
  <si>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</si>
  <si>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</si>
  <si>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</si>
  <si>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</si>
  <si>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</si>
  <si>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>КВР 540 - мер 02.15.00.00.00</t>
  </si>
  <si>
    <t xml:space="preserve">Приложение 1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 (ДС12) 25.12.2025 </t>
  </si>
  <si>
    <t>Приложение 2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 (ДС12)  25.12.2025</t>
  </si>
  <si>
    <t>Приложение 3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(ДС12)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</si>
</sst>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zoomScale="70" zoomScaleNormal="70" workbookViewId="0">
      <selection activeCell="A2" sqref="A2:D2"/>
    </sheetView>
  </sheetViews>
  <sheetFormatPr defaultRowHeight="15" x14ac:dyDescent="0.25"/>
  <cols>
    <col min="1" max="1" width="82.7109375" customWidth="1"/>
    <col min="2" max="2" width="23.5703125" style="15" customWidth="1"/>
    <col min="3" max="3" width="23.28515625" style="15" customWidth="1"/>
    <col min="4" max="4" width="23.7109375" style="10" customWidth="1"/>
    <col min="5" max="5" width="29.5703125" style="7" hidden="1" customWidth="1"/>
  </cols>
  <sheetData>
    <row r="1" spans="1:5" ht="65.25" customHeight="1" x14ac:dyDescent="0.25">
      <c r="A1" s="1"/>
      <c r="B1" s="18" t="s">
        <v>71</v>
      </c>
      <c r="C1" s="18"/>
      <c r="D1" s="18"/>
    </row>
    <row r="2" spans="1:5" ht="45.75" customHeight="1" x14ac:dyDescent="0.25">
      <c r="A2" s="19" t="s">
        <v>3</v>
      </c>
      <c r="B2" s="19"/>
      <c r="C2" s="19"/>
      <c r="D2" s="19"/>
      <c r="E2" s="11"/>
    </row>
    <row r="3" spans="1:5" ht="38.25" customHeight="1" x14ac:dyDescent="0.25">
      <c r="A3" s="12" t="s">
        <v>4</v>
      </c>
      <c r="B3" s="8" t="s">
        <v>37</v>
      </c>
      <c r="C3" s="8" t="s">
        <v>0</v>
      </c>
      <c r="D3" s="8" t="s">
        <v>2</v>
      </c>
      <c r="E3" s="11" t="s">
        <v>70</v>
      </c>
    </row>
    <row r="4" spans="1:5" ht="15.75" x14ac:dyDescent="0.25">
      <c r="A4" s="3" t="s">
        <v>1</v>
      </c>
      <c r="B4" s="9">
        <f>SUM(B5:B149)</f>
        <v>17144033.25</v>
      </c>
      <c r="C4" s="9">
        <f>SUM(C5:C47)</f>
        <v>369807189.55000007</v>
      </c>
      <c r="D4" s="9">
        <f>B4+C4</f>
        <v>386951222.80000007</v>
      </c>
      <c r="E4" s="11"/>
    </row>
    <row r="5" spans="1:5" ht="123" customHeight="1" x14ac:dyDescent="0.25">
      <c r="A5" s="13" t="s">
        <v>5</v>
      </c>
      <c r="B5" s="5">
        <v>5879623.7300000004</v>
      </c>
      <c r="C5" s="5">
        <v>770203.2</v>
      </c>
      <c r="D5" s="5">
        <f t="shared" ref="D5:D47" si="0">B5+C5</f>
        <v>6649826.9300000006</v>
      </c>
      <c r="E5" s="11" t="s">
        <v>38</v>
      </c>
    </row>
    <row r="6" spans="1:5" ht="95.25" customHeight="1" x14ac:dyDescent="0.25">
      <c r="A6" s="13" t="s">
        <v>6</v>
      </c>
      <c r="B6" s="5"/>
      <c r="C6" s="5"/>
      <c r="D6" s="5"/>
      <c r="E6" s="11"/>
    </row>
    <row r="7" spans="1:5" ht="84.75" customHeight="1" x14ac:dyDescent="0.25">
      <c r="A7" s="13" t="s">
        <v>8</v>
      </c>
      <c r="B7" s="5">
        <v>1983654.28</v>
      </c>
      <c r="C7" s="5">
        <v>4033254.32</v>
      </c>
      <c r="D7" s="5">
        <f t="shared" si="0"/>
        <v>6016908.5999999996</v>
      </c>
      <c r="E7" s="11" t="s">
        <v>39</v>
      </c>
    </row>
    <row r="8" spans="1:5" ht="102" customHeight="1" x14ac:dyDescent="0.25">
      <c r="A8" s="13" t="s">
        <v>7</v>
      </c>
      <c r="B8" s="6"/>
      <c r="C8" s="6">
        <f>30186828.73+10731400+16633000+5500000+1825765.9+5000000</f>
        <v>69876994.629999995</v>
      </c>
      <c r="D8" s="6"/>
      <c r="E8" s="11" t="s">
        <v>69</v>
      </c>
    </row>
    <row r="9" spans="1:5" ht="102" customHeight="1" x14ac:dyDescent="0.25">
      <c r="A9" s="13" t="s">
        <v>9</v>
      </c>
      <c r="B9" s="5"/>
      <c r="C9" s="5"/>
      <c r="D9" s="5"/>
      <c r="E9" s="11"/>
    </row>
    <row r="10" spans="1:5" ht="204.75" x14ac:dyDescent="0.25">
      <c r="A10" s="13" t="s">
        <v>10</v>
      </c>
      <c r="B10" s="5">
        <v>0</v>
      </c>
      <c r="C10" s="5">
        <f>155710158.71+393300+7015693.94+761403.34+2580402.48+201482.28+3825343.04+6325942.8+1496724</f>
        <v>178310450.59</v>
      </c>
      <c r="D10" s="5">
        <f t="shared" si="0"/>
        <v>178310450.59</v>
      </c>
      <c r="E10" s="11" t="s">
        <v>40</v>
      </c>
    </row>
    <row r="11" spans="1:5" ht="157.5" x14ac:dyDescent="0.25">
      <c r="A11" s="13" t="s">
        <v>11</v>
      </c>
      <c r="B11" s="5">
        <v>651165.76</v>
      </c>
      <c r="C11" s="5">
        <v>1293576.32</v>
      </c>
      <c r="D11" s="5">
        <f t="shared" si="0"/>
        <v>1944742.08</v>
      </c>
      <c r="E11" s="11" t="s">
        <v>41</v>
      </c>
    </row>
    <row r="12" spans="1:5" ht="110.25" x14ac:dyDescent="0.25">
      <c r="A12" s="13" t="s">
        <v>12</v>
      </c>
      <c r="B12" s="5">
        <f>1083692.86-149850.73-118897.16</f>
        <v>814944.97000000009</v>
      </c>
      <c r="C12" s="5">
        <v>17832840</v>
      </c>
      <c r="D12" s="5">
        <f t="shared" si="0"/>
        <v>18647784.969999999</v>
      </c>
      <c r="E12" s="11" t="s">
        <v>42</v>
      </c>
    </row>
    <row r="13" spans="1:5" ht="94.5" x14ac:dyDescent="0.25">
      <c r="A13" s="13" t="s">
        <v>13</v>
      </c>
      <c r="B13" s="5"/>
      <c r="C13" s="5"/>
      <c r="D13" s="5"/>
      <c r="E13" s="11"/>
    </row>
    <row r="14" spans="1:5" ht="131.25" customHeight="1" x14ac:dyDescent="0.25">
      <c r="A14" s="13" t="s">
        <v>14</v>
      </c>
      <c r="B14" s="5"/>
      <c r="C14" s="5"/>
      <c r="D14" s="5"/>
      <c r="E14" s="11"/>
    </row>
    <row r="15" spans="1:5" ht="94.5" x14ac:dyDescent="0.25">
      <c r="A15" s="13" t="s">
        <v>15</v>
      </c>
      <c r="B15" s="5">
        <f>541846.41-460074.62</f>
        <v>81771.790000000037</v>
      </c>
      <c r="C15" s="5">
        <v>0</v>
      </c>
      <c r="D15" s="5">
        <f t="shared" si="0"/>
        <v>81771.790000000037</v>
      </c>
      <c r="E15" s="11" t="s">
        <v>43</v>
      </c>
    </row>
    <row r="16" spans="1:5" ht="78.75" x14ac:dyDescent="0.25">
      <c r="A16" s="13" t="s">
        <v>16</v>
      </c>
      <c r="B16" s="5"/>
      <c r="C16" s="5"/>
      <c r="D16" s="5"/>
      <c r="E16" s="11" t="s">
        <v>57</v>
      </c>
    </row>
    <row r="17" spans="1:5" ht="79.5" customHeight="1" x14ac:dyDescent="0.25">
      <c r="A17" s="13" t="s">
        <v>17</v>
      </c>
      <c r="B17" s="5">
        <f>1083692.86+565000+1310.81</f>
        <v>1650003.6700000002</v>
      </c>
      <c r="C17" s="5">
        <v>1437263.79</v>
      </c>
      <c r="D17" s="5">
        <f t="shared" si="0"/>
        <v>3087267.46</v>
      </c>
      <c r="E17" s="11" t="s">
        <v>44</v>
      </c>
    </row>
    <row r="18" spans="1:5" ht="94.5" x14ac:dyDescent="0.25">
      <c r="A18" s="13" t="s">
        <v>18</v>
      </c>
      <c r="B18" s="5"/>
      <c r="C18" s="5"/>
      <c r="D18" s="5"/>
      <c r="E18" s="11"/>
    </row>
    <row r="19" spans="1:5" ht="94.5" x14ac:dyDescent="0.25">
      <c r="A19" s="13" t="s">
        <v>19</v>
      </c>
      <c r="B19" s="5">
        <v>0</v>
      </c>
      <c r="C19" s="5">
        <v>14484522.140000001</v>
      </c>
      <c r="D19" s="5">
        <f t="shared" si="0"/>
        <v>14484522.140000001</v>
      </c>
      <c r="E19" s="11" t="s">
        <v>45</v>
      </c>
    </row>
    <row r="20" spans="1:5" ht="126" x14ac:dyDescent="0.25">
      <c r="A20" s="13" t="s">
        <v>20</v>
      </c>
      <c r="B20" s="5"/>
      <c r="C20" s="5"/>
      <c r="D20" s="5"/>
      <c r="E20" s="11"/>
    </row>
    <row r="21" spans="1:5" ht="113.25" customHeight="1" x14ac:dyDescent="0.25">
      <c r="A21" s="13" t="s">
        <v>21</v>
      </c>
      <c r="B21" s="5"/>
      <c r="C21" s="5"/>
      <c r="D21" s="5"/>
      <c r="E21" s="11"/>
    </row>
    <row r="22" spans="1:5" ht="110.25" x14ac:dyDescent="0.25">
      <c r="A22" s="13" t="s">
        <v>22</v>
      </c>
      <c r="B22" s="5">
        <v>0</v>
      </c>
      <c r="C22" s="5">
        <v>90900</v>
      </c>
      <c r="D22" s="5">
        <f t="shared" si="0"/>
        <v>90900</v>
      </c>
      <c r="E22" s="11" t="s">
        <v>46</v>
      </c>
    </row>
    <row r="23" spans="1:5" ht="110.25" x14ac:dyDescent="0.25">
      <c r="A23" s="13" t="s">
        <v>23</v>
      </c>
      <c r="B23" s="5"/>
      <c r="C23" s="5"/>
      <c r="D23" s="5"/>
      <c r="E23" s="11"/>
    </row>
    <row r="24" spans="1:5" ht="63" x14ac:dyDescent="0.25">
      <c r="A24" s="13" t="s">
        <v>24</v>
      </c>
      <c r="B24" s="5">
        <f>1467399.26+160500+2548.07</f>
        <v>1630447.33</v>
      </c>
      <c r="C24" s="5">
        <v>0</v>
      </c>
      <c r="D24" s="5">
        <f t="shared" si="0"/>
        <v>1630447.33</v>
      </c>
      <c r="E24" s="11" t="s">
        <v>47</v>
      </c>
    </row>
    <row r="25" spans="1:5" ht="94.5" x14ac:dyDescent="0.25">
      <c r="A25" s="13" t="s">
        <v>25</v>
      </c>
      <c r="B25" s="5">
        <v>0</v>
      </c>
      <c r="C25" s="5">
        <v>5181902.0999999996</v>
      </c>
      <c r="D25" s="5">
        <f t="shared" si="0"/>
        <v>5181902.0999999996</v>
      </c>
      <c r="E25" s="11" t="s">
        <v>48</v>
      </c>
    </row>
    <row r="26" spans="1:5" ht="190.5" customHeight="1" x14ac:dyDescent="0.25">
      <c r="A26" s="13" t="s">
        <v>26</v>
      </c>
      <c r="B26" s="5">
        <v>0</v>
      </c>
      <c r="C26" s="5">
        <v>75830251.590000004</v>
      </c>
      <c r="D26" s="5">
        <f t="shared" si="0"/>
        <v>75830251.590000004</v>
      </c>
      <c r="E26" s="11" t="s">
        <v>49</v>
      </c>
    </row>
    <row r="27" spans="1:5" ht="409.5" x14ac:dyDescent="0.25">
      <c r="A27" s="13" t="s">
        <v>27</v>
      </c>
      <c r="B27" s="5"/>
      <c r="C27" s="5"/>
      <c r="D27" s="5"/>
      <c r="E27" s="11"/>
    </row>
    <row r="28" spans="1:5" ht="144.75" customHeight="1" x14ac:dyDescent="0.25">
      <c r="A28" s="13" t="s">
        <v>28</v>
      </c>
      <c r="B28" s="5"/>
      <c r="C28" s="5"/>
      <c r="D28" s="5"/>
      <c r="E28" s="11"/>
    </row>
    <row r="29" spans="1:5" ht="115.5" x14ac:dyDescent="0.25">
      <c r="A29" s="14" t="s">
        <v>29</v>
      </c>
      <c r="B29" s="5"/>
      <c r="C29" s="5"/>
      <c r="D29" s="5"/>
      <c r="E29" s="11"/>
    </row>
    <row r="30" spans="1:5" ht="164.25" customHeight="1" x14ac:dyDescent="0.25">
      <c r="A30" s="13" t="s">
        <v>30</v>
      </c>
      <c r="B30" s="5"/>
      <c r="C30" s="5"/>
      <c r="D30" s="5"/>
      <c r="E30" s="11"/>
    </row>
    <row r="31" spans="1:5" ht="94.5" x14ac:dyDescent="0.25">
      <c r="A31" s="13" t="s">
        <v>31</v>
      </c>
      <c r="B31" s="5"/>
      <c r="C31" s="5">
        <v>362843.37</v>
      </c>
      <c r="D31" s="5">
        <f>C31</f>
        <v>362843.37</v>
      </c>
      <c r="E31" s="11" t="s">
        <v>56</v>
      </c>
    </row>
    <row r="32" spans="1:5" ht="113.25" customHeight="1" x14ac:dyDescent="0.25">
      <c r="A32" s="13" t="s">
        <v>32</v>
      </c>
      <c r="B32" s="5">
        <f>541846.43-460074.65</f>
        <v>81771.780000000028</v>
      </c>
      <c r="C32" s="5">
        <v>0</v>
      </c>
      <c r="D32" s="5">
        <f t="shared" si="0"/>
        <v>81771.780000000028</v>
      </c>
      <c r="E32" s="11" t="s">
        <v>50</v>
      </c>
    </row>
    <row r="33" spans="1:5" ht="110.25" x14ac:dyDescent="0.25">
      <c r="A33" s="13" t="s">
        <v>33</v>
      </c>
      <c r="B33" s="5"/>
      <c r="C33" s="5"/>
      <c r="D33" s="5"/>
      <c r="E33" s="11"/>
    </row>
    <row r="34" spans="1:5" ht="79.5" customHeight="1" x14ac:dyDescent="0.25">
      <c r="A34" s="13" t="s">
        <v>34</v>
      </c>
      <c r="B34" s="5"/>
      <c r="C34" s="5"/>
      <c r="D34" s="5"/>
      <c r="E34" s="11"/>
    </row>
    <row r="35" spans="1:5" ht="94.5" x14ac:dyDescent="0.25">
      <c r="A35" s="13" t="s">
        <v>58</v>
      </c>
      <c r="B35" s="5"/>
      <c r="C35" s="5"/>
      <c r="D35" s="5"/>
      <c r="E35" s="11"/>
    </row>
    <row r="36" spans="1:5" ht="78.75" x14ac:dyDescent="0.25">
      <c r="A36" s="13" t="s">
        <v>59</v>
      </c>
      <c r="B36" s="5"/>
      <c r="C36" s="5">
        <v>280000</v>
      </c>
      <c r="D36" s="5"/>
      <c r="E36" s="11" t="s">
        <v>51</v>
      </c>
    </row>
    <row r="37" spans="1:5" ht="96.75" customHeight="1" x14ac:dyDescent="0.25">
      <c r="A37" s="13" t="s">
        <v>60</v>
      </c>
      <c r="B37" s="5"/>
      <c r="C37" s="5"/>
      <c r="D37" s="5"/>
      <c r="E37" s="11"/>
    </row>
    <row r="38" spans="1:5" ht="78" customHeight="1" x14ac:dyDescent="0.25">
      <c r="A38" s="13" t="s">
        <v>61</v>
      </c>
      <c r="B38" s="5"/>
      <c r="C38" s="5"/>
      <c r="D38" s="5"/>
      <c r="E38" s="11"/>
    </row>
    <row r="39" spans="1:5" ht="94.5" x14ac:dyDescent="0.25">
      <c r="A39" s="13" t="s">
        <v>62</v>
      </c>
      <c r="B39" s="5">
        <v>0</v>
      </c>
      <c r="C39" s="5">
        <v>22187.5</v>
      </c>
      <c r="D39" s="5">
        <f t="shared" si="0"/>
        <v>22187.5</v>
      </c>
      <c r="E39" s="11" t="s">
        <v>52</v>
      </c>
    </row>
    <row r="40" spans="1:5" ht="94.5" x14ac:dyDescent="0.25">
      <c r="A40" s="13" t="s">
        <v>63</v>
      </c>
      <c r="B40" s="5"/>
      <c r="C40" s="5"/>
      <c r="D40" s="5"/>
      <c r="E40" s="11"/>
    </row>
    <row r="41" spans="1:5" ht="126" x14ac:dyDescent="0.25">
      <c r="A41" s="13" t="s">
        <v>64</v>
      </c>
      <c r="B41" s="5"/>
      <c r="C41" s="5"/>
      <c r="D41" s="5"/>
      <c r="E41" s="11"/>
    </row>
    <row r="42" spans="1:5" ht="114.75" customHeight="1" x14ac:dyDescent="0.25">
      <c r="A42" s="13" t="s">
        <v>65</v>
      </c>
      <c r="B42" s="5"/>
      <c r="C42" s="5"/>
      <c r="D42" s="5"/>
      <c r="E42" s="11"/>
    </row>
    <row r="43" spans="1:5" ht="78.75" x14ac:dyDescent="0.25">
      <c r="A43" s="13" t="s">
        <v>66</v>
      </c>
      <c r="B43" s="5">
        <f>1467399.26+56000+107100.48</f>
        <v>1630499.74</v>
      </c>
      <c r="C43" s="5"/>
      <c r="D43" s="5">
        <f t="shared" si="0"/>
        <v>1630499.74</v>
      </c>
      <c r="E43" s="11" t="s">
        <v>53</v>
      </c>
    </row>
    <row r="44" spans="1:5" ht="81.75" customHeight="1" x14ac:dyDescent="0.25">
      <c r="A44" s="13" t="s">
        <v>67</v>
      </c>
      <c r="B44" s="5"/>
      <c r="C44" s="5"/>
      <c r="D44" s="5"/>
      <c r="E44" s="11"/>
    </row>
    <row r="45" spans="1:5" ht="128.25" customHeight="1" x14ac:dyDescent="0.25">
      <c r="A45" s="13" t="s">
        <v>68</v>
      </c>
      <c r="B45" s="5"/>
      <c r="C45" s="5"/>
      <c r="D45" s="5"/>
      <c r="E45" s="11"/>
    </row>
    <row r="46" spans="1:5" ht="110.25" x14ac:dyDescent="0.25">
      <c r="A46" s="13" t="s">
        <v>35</v>
      </c>
      <c r="B46" s="5">
        <f>1225108.8+99000+2173.78</f>
        <v>1326282.58</v>
      </c>
      <c r="C46" s="5"/>
      <c r="D46" s="5">
        <f t="shared" si="0"/>
        <v>1326282.58</v>
      </c>
      <c r="E46" s="11" t="s">
        <v>54</v>
      </c>
    </row>
    <row r="47" spans="1:5" ht="66" x14ac:dyDescent="0.25">
      <c r="A47" s="14" t="s">
        <v>36</v>
      </c>
      <c r="B47" s="5">
        <f>1467399.26+839.94+3468.36-57839.94</f>
        <v>1413867.62</v>
      </c>
      <c r="C47" s="5"/>
      <c r="D47" s="5">
        <f t="shared" si="0"/>
        <v>1413867.62</v>
      </c>
      <c r="E47" s="11" t="s">
        <v>55</v>
      </c>
    </row>
    <row r="48" spans="1:5" ht="16.5" x14ac:dyDescent="0.25">
      <c r="A48" s="4"/>
    </row>
  </sheetData>
  <mergeCells count="2">
    <mergeCell ref="B1:D1"/>
    <mergeCell ref="A2:D2"/>
  </mergeCells>
  <pageMargins left="0.70866141732283472" right="0.70866141732283472" top="0.74803149606299213" bottom="0.74803149606299213" header="0.31496062992125984" footer="0.31496062992125984"/>
  <pageSetup paperSize="9" scale="55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zoomScale="70" zoomScaleNormal="70" workbookViewId="0">
      <selection activeCell="B1" sqref="B1:D1"/>
    </sheetView>
  </sheetViews>
  <sheetFormatPr defaultRowHeight="15" x14ac:dyDescent="0.25"/>
  <cols>
    <col min="1" max="1" width="82.7109375" customWidth="1"/>
    <col min="2" max="2" width="23.5703125" style="15" customWidth="1"/>
    <col min="3" max="3" width="22.7109375" style="15" customWidth="1"/>
    <col min="4" max="4" width="21.85546875" style="10" customWidth="1"/>
    <col min="5" max="5" width="26.5703125" style="7" hidden="1" customWidth="1"/>
  </cols>
  <sheetData>
    <row r="1" spans="1:5" ht="63" customHeight="1" x14ac:dyDescent="0.25">
      <c r="A1" s="1"/>
      <c r="B1" s="18" t="s">
        <v>72</v>
      </c>
      <c r="C1" s="18"/>
      <c r="D1" s="18"/>
    </row>
    <row r="2" spans="1:5" hidden="1" x14ac:dyDescent="0.25">
      <c r="A2" s="2"/>
      <c r="B2" s="16"/>
      <c r="C2" s="16"/>
      <c r="D2" s="16"/>
    </row>
    <row r="3" spans="1:5" ht="38.25" customHeight="1" x14ac:dyDescent="0.25">
      <c r="A3" s="19" t="s">
        <v>3</v>
      </c>
      <c r="B3" s="19"/>
      <c r="C3" s="19"/>
      <c r="D3" s="19"/>
      <c r="E3" s="11"/>
    </row>
    <row r="4" spans="1:5" ht="34.5" customHeight="1" x14ac:dyDescent="0.25">
      <c r="A4" s="12" t="s">
        <v>4</v>
      </c>
      <c r="B4" s="8" t="s">
        <v>37</v>
      </c>
      <c r="C4" s="8" t="s">
        <v>0</v>
      </c>
      <c r="D4" s="8" t="s">
        <v>2</v>
      </c>
      <c r="E4" s="11"/>
    </row>
    <row r="5" spans="1:5" ht="15.75" x14ac:dyDescent="0.25">
      <c r="A5" s="3" t="s">
        <v>1</v>
      </c>
      <c r="B5" s="9">
        <f>SUM(B6:B150)</f>
        <v>18058250.339999996</v>
      </c>
      <c r="C5" s="9">
        <f>SUM(C6:C150)</f>
        <v>208737086.39000002</v>
      </c>
      <c r="D5" s="9">
        <f>B5+C5</f>
        <v>226795336.73000002</v>
      </c>
      <c r="E5" s="11"/>
    </row>
    <row r="6" spans="1:5" ht="115.5" customHeight="1" x14ac:dyDescent="0.25">
      <c r="A6" s="13" t="s">
        <v>5</v>
      </c>
      <c r="B6" s="5">
        <v>6538770.8700000001</v>
      </c>
      <c r="C6" s="5">
        <v>701590</v>
      </c>
      <c r="D6" s="5">
        <f t="shared" ref="D6:D48" si="0">B6+C6</f>
        <v>7240360.8700000001</v>
      </c>
      <c r="E6" s="11" t="s">
        <v>38</v>
      </c>
    </row>
    <row r="7" spans="1:5" ht="86.25" customHeight="1" x14ac:dyDescent="0.25">
      <c r="A7" s="13" t="s">
        <v>6</v>
      </c>
      <c r="B7" s="5"/>
      <c r="C7" s="5"/>
      <c r="D7" s="5"/>
      <c r="E7" s="11"/>
    </row>
    <row r="8" spans="1:5" ht="84.75" customHeight="1" x14ac:dyDescent="0.25">
      <c r="A8" s="13" t="s">
        <v>8</v>
      </c>
      <c r="B8" s="5">
        <v>1746630.84</v>
      </c>
      <c r="C8" s="5">
        <v>4248613.62</v>
      </c>
      <c r="D8" s="5">
        <f t="shared" si="0"/>
        <v>5995244.46</v>
      </c>
      <c r="E8" s="11" t="s">
        <v>39</v>
      </c>
    </row>
    <row r="9" spans="1:5" ht="102" customHeight="1" x14ac:dyDescent="0.25">
      <c r="A9" s="13" t="s">
        <v>7</v>
      </c>
      <c r="B9" s="6"/>
      <c r="C9" s="6"/>
      <c r="D9" s="6"/>
      <c r="E9" s="11"/>
    </row>
    <row r="10" spans="1:5" ht="102" customHeight="1" x14ac:dyDescent="0.25">
      <c r="A10" s="13" t="s">
        <v>9</v>
      </c>
      <c r="B10" s="5"/>
      <c r="C10" s="5"/>
      <c r="D10" s="5"/>
      <c r="E10" s="11"/>
    </row>
    <row r="11" spans="1:5" ht="204.75" x14ac:dyDescent="0.25">
      <c r="A11" s="13" t="s">
        <v>10</v>
      </c>
      <c r="B11" s="5">
        <v>0</v>
      </c>
      <c r="C11" s="5">
        <v>136897138.71000001</v>
      </c>
      <c r="D11" s="5">
        <f t="shared" si="0"/>
        <v>136897138.71000001</v>
      </c>
      <c r="E11" s="11" t="s">
        <v>40</v>
      </c>
    </row>
    <row r="12" spans="1:5" ht="157.5" x14ac:dyDescent="0.25">
      <c r="A12" s="13" t="s">
        <v>11</v>
      </c>
      <c r="B12" s="5">
        <v>630749.07999999996</v>
      </c>
      <c r="C12" s="5">
        <v>1098800</v>
      </c>
      <c r="D12" s="5">
        <f t="shared" si="0"/>
        <v>1729549.08</v>
      </c>
      <c r="E12" s="11" t="s">
        <v>41</v>
      </c>
    </row>
    <row r="13" spans="1:5" ht="110.25" x14ac:dyDescent="0.25">
      <c r="A13" s="13" t="s">
        <v>12</v>
      </c>
      <c r="B13" s="5">
        <v>1115881.76</v>
      </c>
      <c r="C13" s="5">
        <f>18635300+2764700</f>
        <v>21400000</v>
      </c>
      <c r="D13" s="5">
        <f t="shared" si="0"/>
        <v>22515881.760000002</v>
      </c>
      <c r="E13" s="11" t="s">
        <v>42</v>
      </c>
    </row>
    <row r="14" spans="1:5" ht="94.5" x14ac:dyDescent="0.25">
      <c r="A14" s="13" t="s">
        <v>13</v>
      </c>
      <c r="B14" s="5"/>
      <c r="C14" s="5"/>
      <c r="D14" s="5"/>
      <c r="E14" s="11"/>
    </row>
    <row r="15" spans="1:5" ht="131.25" customHeight="1" x14ac:dyDescent="0.25">
      <c r="A15" s="13" t="s">
        <v>14</v>
      </c>
      <c r="B15" s="5"/>
      <c r="C15" s="5"/>
      <c r="D15" s="5"/>
      <c r="E15" s="11"/>
    </row>
    <row r="16" spans="1:5" ht="94.5" x14ac:dyDescent="0.25">
      <c r="A16" s="13" t="s">
        <v>15</v>
      </c>
      <c r="B16" s="5">
        <v>557940.87</v>
      </c>
      <c r="C16" s="5">
        <v>0</v>
      </c>
      <c r="D16" s="5">
        <f t="shared" si="0"/>
        <v>557940.87</v>
      </c>
      <c r="E16" s="11" t="s">
        <v>43</v>
      </c>
    </row>
    <row r="17" spans="1:5" ht="78.75" x14ac:dyDescent="0.25">
      <c r="A17" s="13" t="s">
        <v>16</v>
      </c>
      <c r="B17" s="5"/>
      <c r="C17" s="5"/>
      <c r="D17" s="5"/>
      <c r="E17" s="11" t="s">
        <v>57</v>
      </c>
    </row>
    <row r="18" spans="1:5" ht="79.5" customHeight="1" x14ac:dyDescent="0.25">
      <c r="A18" s="13" t="s">
        <v>17</v>
      </c>
      <c r="B18" s="5">
        <v>1115881.76</v>
      </c>
      <c r="C18" s="5">
        <f>2400000-2400000+2400000</f>
        <v>2400000</v>
      </c>
      <c r="D18" s="5">
        <f t="shared" si="0"/>
        <v>3515881.76</v>
      </c>
      <c r="E18" s="11" t="s">
        <v>44</v>
      </c>
    </row>
    <row r="19" spans="1:5" ht="94.5" x14ac:dyDescent="0.25">
      <c r="A19" s="13" t="s">
        <v>18</v>
      </c>
      <c r="B19" s="5"/>
      <c r="C19" s="5"/>
      <c r="D19" s="5"/>
      <c r="E19" s="11"/>
    </row>
    <row r="20" spans="1:5" ht="94.5" x14ac:dyDescent="0.25">
      <c r="A20" s="13" t="s">
        <v>19</v>
      </c>
      <c r="B20" s="5">
        <v>0</v>
      </c>
      <c r="C20" s="5">
        <v>13789522.140000001</v>
      </c>
      <c r="D20" s="5">
        <f t="shared" si="0"/>
        <v>13789522.140000001</v>
      </c>
      <c r="E20" s="11" t="s">
        <v>45</v>
      </c>
    </row>
    <row r="21" spans="1:5" ht="126" x14ac:dyDescent="0.25">
      <c r="A21" s="13" t="s">
        <v>20</v>
      </c>
      <c r="B21" s="5"/>
      <c r="C21" s="5"/>
      <c r="D21" s="5"/>
      <c r="E21" s="11"/>
    </row>
    <row r="22" spans="1:5" ht="113.25" customHeight="1" x14ac:dyDescent="0.25">
      <c r="A22" s="13" t="s">
        <v>21</v>
      </c>
      <c r="B22" s="5"/>
      <c r="C22" s="5"/>
      <c r="D22" s="5"/>
      <c r="E22" s="11"/>
    </row>
    <row r="23" spans="1:5" ht="110.25" x14ac:dyDescent="0.25">
      <c r="A23" s="13" t="s">
        <v>22</v>
      </c>
      <c r="B23" s="5">
        <v>0</v>
      </c>
      <c r="C23" s="5">
        <v>90900</v>
      </c>
      <c r="D23" s="5">
        <f t="shared" si="0"/>
        <v>90900</v>
      </c>
      <c r="E23" s="11" t="s">
        <v>46</v>
      </c>
    </row>
    <row r="24" spans="1:5" ht="110.25" x14ac:dyDescent="0.25">
      <c r="A24" s="13" t="s">
        <v>23</v>
      </c>
      <c r="B24" s="5"/>
      <c r="C24" s="5"/>
      <c r="D24" s="5"/>
      <c r="E24" s="11"/>
    </row>
    <row r="25" spans="1:5" ht="63" x14ac:dyDescent="0.25">
      <c r="A25" s="13" t="s">
        <v>24</v>
      </c>
      <c r="B25" s="5">
        <v>1510985.37</v>
      </c>
      <c r="C25" s="5">
        <v>0</v>
      </c>
      <c r="D25" s="5">
        <f t="shared" si="0"/>
        <v>1510985.37</v>
      </c>
      <c r="E25" s="11" t="s">
        <v>47</v>
      </c>
    </row>
    <row r="26" spans="1:5" ht="94.5" x14ac:dyDescent="0.25">
      <c r="A26" s="13" t="s">
        <v>25</v>
      </c>
      <c r="B26" s="5">
        <v>0</v>
      </c>
      <c r="C26" s="5">
        <f>877675.23-877675.23</f>
        <v>0</v>
      </c>
      <c r="D26" s="5">
        <f t="shared" si="0"/>
        <v>0</v>
      </c>
      <c r="E26" s="11" t="s">
        <v>48</v>
      </c>
    </row>
    <row r="27" spans="1:5" ht="190.5" customHeight="1" x14ac:dyDescent="0.25">
      <c r="A27" s="13" t="s">
        <v>26</v>
      </c>
      <c r="B27" s="5">
        <v>0</v>
      </c>
      <c r="C27" s="17">
        <f>39076254.69-9186555.56-364700-1436664.71</f>
        <v>28088334.419999994</v>
      </c>
      <c r="D27" s="5">
        <f t="shared" si="0"/>
        <v>28088334.419999994</v>
      </c>
      <c r="E27" s="11" t="s">
        <v>49</v>
      </c>
    </row>
    <row r="28" spans="1:5" ht="409.5" x14ac:dyDescent="0.25">
      <c r="A28" s="13" t="s">
        <v>27</v>
      </c>
      <c r="B28" s="5"/>
      <c r="C28" s="5"/>
      <c r="D28" s="5"/>
      <c r="E28" s="11"/>
    </row>
    <row r="29" spans="1:5" ht="144.75" customHeight="1" x14ac:dyDescent="0.25">
      <c r="A29" s="13" t="s">
        <v>28</v>
      </c>
      <c r="B29" s="5"/>
      <c r="C29" s="5"/>
      <c r="D29" s="5"/>
      <c r="E29" s="11"/>
    </row>
    <row r="30" spans="1:5" ht="115.5" x14ac:dyDescent="0.25">
      <c r="A30" s="14" t="s">
        <v>29</v>
      </c>
      <c r="B30" s="5"/>
      <c r="C30" s="5"/>
      <c r="D30" s="5"/>
      <c r="E30" s="11"/>
    </row>
    <row r="31" spans="1:5" ht="164.25" customHeight="1" x14ac:dyDescent="0.25">
      <c r="A31" s="13" t="s">
        <v>30</v>
      </c>
      <c r="B31" s="5"/>
      <c r="C31" s="5"/>
      <c r="D31" s="5"/>
      <c r="E31" s="11"/>
    </row>
    <row r="32" spans="1:5" ht="94.5" x14ac:dyDescent="0.25">
      <c r="A32" s="13" t="s">
        <v>31</v>
      </c>
      <c r="B32" s="5"/>
      <c r="C32" s="17">
        <f>143500-57839.94-85660.06</f>
        <v>0</v>
      </c>
      <c r="D32" s="5"/>
      <c r="E32" s="11" t="s">
        <v>56</v>
      </c>
    </row>
    <row r="33" spans="1:5" ht="113.25" customHeight="1" x14ac:dyDescent="0.25">
      <c r="A33" s="13" t="s">
        <v>32</v>
      </c>
      <c r="B33" s="5">
        <v>557940.88</v>
      </c>
      <c r="C33" s="5">
        <v>0</v>
      </c>
      <c r="D33" s="5">
        <f t="shared" si="0"/>
        <v>557940.88</v>
      </c>
      <c r="E33" s="11" t="s">
        <v>50</v>
      </c>
    </row>
    <row r="34" spans="1:5" ht="110.25" x14ac:dyDescent="0.25">
      <c r="A34" s="13" t="s">
        <v>33</v>
      </c>
      <c r="B34" s="5"/>
      <c r="C34" s="5"/>
      <c r="D34" s="5"/>
      <c r="E34" s="11"/>
    </row>
    <row r="35" spans="1:5" ht="79.5" customHeight="1" x14ac:dyDescent="0.25">
      <c r="A35" s="13" t="s">
        <v>34</v>
      </c>
      <c r="B35" s="5"/>
      <c r="C35" s="5"/>
      <c r="D35" s="5"/>
      <c r="E35" s="11"/>
    </row>
    <row r="36" spans="1:5" ht="94.5" x14ac:dyDescent="0.25">
      <c r="A36" s="13" t="s">
        <v>58</v>
      </c>
      <c r="B36" s="5"/>
      <c r="C36" s="5"/>
      <c r="D36" s="5"/>
      <c r="E36" s="11"/>
    </row>
    <row r="37" spans="1:5" ht="78.75" x14ac:dyDescent="0.25">
      <c r="A37" s="13" t="s">
        <v>59</v>
      </c>
      <c r="B37" s="5"/>
      <c r="C37" s="5">
        <v>0</v>
      </c>
      <c r="D37" s="5"/>
      <c r="E37" s="11" t="s">
        <v>51</v>
      </c>
    </row>
    <row r="38" spans="1:5" ht="96.75" customHeight="1" x14ac:dyDescent="0.25">
      <c r="A38" s="13" t="s">
        <v>60</v>
      </c>
      <c r="B38" s="5"/>
      <c r="C38" s="5"/>
      <c r="D38" s="5"/>
      <c r="E38" s="11"/>
    </row>
    <row r="39" spans="1:5" ht="78" customHeight="1" x14ac:dyDescent="0.25">
      <c r="A39" s="13" t="s">
        <v>61</v>
      </c>
      <c r="B39" s="5"/>
      <c r="C39" s="5"/>
      <c r="D39" s="5"/>
      <c r="E39" s="11"/>
    </row>
    <row r="40" spans="1:5" ht="94.5" x14ac:dyDescent="0.25">
      <c r="A40" s="13" t="s">
        <v>62</v>
      </c>
      <c r="B40" s="5">
        <v>0</v>
      </c>
      <c r="C40" s="5">
        <v>22187.5</v>
      </c>
      <c r="D40" s="5">
        <f t="shared" si="0"/>
        <v>22187.5</v>
      </c>
      <c r="E40" s="11" t="s">
        <v>52</v>
      </c>
    </row>
    <row r="41" spans="1:5" ht="94.5" x14ac:dyDescent="0.25">
      <c r="A41" s="13" t="s">
        <v>63</v>
      </c>
      <c r="B41" s="5"/>
      <c r="C41" s="5"/>
      <c r="D41" s="5"/>
      <c r="E41" s="11"/>
    </row>
    <row r="42" spans="1:5" ht="126" x14ac:dyDescent="0.25">
      <c r="A42" s="13" t="s">
        <v>64</v>
      </c>
      <c r="B42" s="5"/>
      <c r="C42" s="5"/>
      <c r="D42" s="5"/>
      <c r="E42" s="11"/>
    </row>
    <row r="43" spans="1:5" ht="114.75" customHeight="1" x14ac:dyDescent="0.25">
      <c r="A43" s="13" t="s">
        <v>65</v>
      </c>
      <c r="B43" s="5"/>
      <c r="C43" s="5"/>
      <c r="D43" s="5"/>
      <c r="E43" s="11"/>
    </row>
    <row r="44" spans="1:5" ht="78.75" x14ac:dyDescent="0.25">
      <c r="A44" s="13" t="s">
        <v>66</v>
      </c>
      <c r="B44" s="5">
        <v>1510985.37</v>
      </c>
      <c r="C44" s="5"/>
      <c r="D44" s="5">
        <f t="shared" si="0"/>
        <v>1510985.37</v>
      </c>
      <c r="E44" s="11" t="s">
        <v>53</v>
      </c>
    </row>
    <row r="45" spans="1:5" ht="81.75" customHeight="1" x14ac:dyDescent="0.25">
      <c r="A45" s="13" t="s">
        <v>67</v>
      </c>
      <c r="B45" s="5"/>
      <c r="C45" s="5"/>
      <c r="D45" s="5"/>
      <c r="E45" s="11"/>
    </row>
    <row r="46" spans="1:5" ht="134.25" customHeight="1" x14ac:dyDescent="0.25">
      <c r="A46" s="13" t="s">
        <v>68</v>
      </c>
      <c r="B46" s="5"/>
      <c r="C46" s="5"/>
      <c r="D46" s="5"/>
      <c r="E46" s="11"/>
    </row>
    <row r="47" spans="1:5" ht="110.25" x14ac:dyDescent="0.25">
      <c r="A47" s="13" t="s">
        <v>35</v>
      </c>
      <c r="B47" s="5">
        <v>1261498.17</v>
      </c>
      <c r="C47" s="5"/>
      <c r="D47" s="5">
        <f t="shared" si="0"/>
        <v>1261498.17</v>
      </c>
      <c r="E47" s="11" t="s">
        <v>54</v>
      </c>
    </row>
    <row r="48" spans="1:5" ht="66" x14ac:dyDescent="0.25">
      <c r="A48" s="14" t="s">
        <v>36</v>
      </c>
      <c r="B48" s="5">
        <v>1510985.37</v>
      </c>
      <c r="C48" s="5"/>
      <c r="D48" s="5">
        <f t="shared" si="0"/>
        <v>1510985.37</v>
      </c>
      <c r="E48" s="11" t="s">
        <v>55</v>
      </c>
    </row>
    <row r="49" spans="1:1" customFormat="1" ht="16.5" x14ac:dyDescent="0.25">
      <c r="A49" s="4"/>
    </row>
    <row r="50" spans="1:1" customFormat="1" x14ac:dyDescent="0.25"/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zoomScale="70" zoomScaleNormal="70" workbookViewId="0">
      <selection activeCell="A2" sqref="A2:D2"/>
    </sheetView>
  </sheetViews>
  <sheetFormatPr defaultRowHeight="15" x14ac:dyDescent="0.25"/>
  <cols>
    <col min="1" max="1" width="82.7109375" customWidth="1"/>
    <col min="2" max="2" width="23.5703125" style="15" customWidth="1"/>
    <col min="3" max="3" width="24.140625" style="15" customWidth="1"/>
    <col min="4" max="4" width="21.85546875" style="10" customWidth="1"/>
    <col min="5" max="5" width="26.5703125" style="7" hidden="1" customWidth="1"/>
  </cols>
  <sheetData>
    <row r="1" spans="1:5" ht="78.75" customHeight="1" x14ac:dyDescent="0.25">
      <c r="A1" s="1"/>
      <c r="B1" s="18" t="s">
        <v>73</v>
      </c>
      <c r="C1" s="18"/>
      <c r="D1" s="18"/>
    </row>
    <row r="2" spans="1:5" ht="45.75" customHeight="1" x14ac:dyDescent="0.25">
      <c r="A2" s="19" t="s">
        <v>3</v>
      </c>
      <c r="B2" s="19"/>
      <c r="C2" s="19"/>
      <c r="D2" s="19"/>
      <c r="E2" s="11"/>
    </row>
    <row r="3" spans="1:5" ht="72" customHeight="1" x14ac:dyDescent="0.25">
      <c r="A3" s="12" t="s">
        <v>4</v>
      </c>
      <c r="B3" s="8" t="s">
        <v>37</v>
      </c>
      <c r="C3" s="8" t="s">
        <v>0</v>
      </c>
      <c r="D3" s="8" t="s">
        <v>2</v>
      </c>
      <c r="E3" s="11"/>
    </row>
    <row r="4" spans="1:5" ht="15.75" x14ac:dyDescent="0.25">
      <c r="A4" s="3" t="s">
        <v>1</v>
      </c>
      <c r="B4" s="9">
        <f>SUM(B5:B149)</f>
        <v>18058250.339999996</v>
      </c>
      <c r="C4" s="9">
        <f>SUM(C5:C149)</f>
        <v>284761520.39000005</v>
      </c>
      <c r="D4" s="9">
        <f>B4+C4</f>
        <v>302819770.73000002</v>
      </c>
      <c r="E4" s="11"/>
    </row>
    <row r="5" spans="1:5" ht="123" customHeight="1" x14ac:dyDescent="0.25">
      <c r="A5" s="13" t="s">
        <v>5</v>
      </c>
      <c r="B5" s="5">
        <v>6538770.8700000001</v>
      </c>
      <c r="C5" s="5">
        <v>721590</v>
      </c>
      <c r="D5" s="5">
        <f t="shared" ref="D5:D47" si="0">B5+C5</f>
        <v>7260360.8700000001</v>
      </c>
      <c r="E5" s="11" t="s">
        <v>38</v>
      </c>
    </row>
    <row r="6" spans="1:5" ht="95.25" customHeight="1" x14ac:dyDescent="0.25">
      <c r="A6" s="13" t="s">
        <v>6</v>
      </c>
      <c r="B6" s="5"/>
      <c r="C6" s="5"/>
      <c r="D6" s="5"/>
      <c r="E6" s="11"/>
    </row>
    <row r="7" spans="1:5" ht="84.75" customHeight="1" x14ac:dyDescent="0.25">
      <c r="A7" s="13" t="s">
        <v>8</v>
      </c>
      <c r="B7" s="5">
        <v>1746630.84</v>
      </c>
      <c r="C7" s="5">
        <v>4211113.62</v>
      </c>
      <c r="D7" s="5">
        <f t="shared" si="0"/>
        <v>5957744.46</v>
      </c>
      <c r="E7" s="11" t="s">
        <v>39</v>
      </c>
    </row>
    <row r="8" spans="1:5" ht="102" customHeight="1" x14ac:dyDescent="0.25">
      <c r="A8" s="13" t="s">
        <v>7</v>
      </c>
      <c r="B8" s="6"/>
      <c r="C8" s="6"/>
      <c r="D8" s="6"/>
      <c r="E8" s="11"/>
    </row>
    <row r="9" spans="1:5" ht="102" customHeight="1" x14ac:dyDescent="0.25">
      <c r="A9" s="13" t="s">
        <v>9</v>
      </c>
      <c r="B9" s="5"/>
      <c r="C9" s="5"/>
      <c r="D9" s="5"/>
      <c r="E9" s="11"/>
    </row>
    <row r="10" spans="1:5" ht="204.75" x14ac:dyDescent="0.25">
      <c r="A10" s="13" t="s">
        <v>10</v>
      </c>
      <c r="B10" s="5">
        <v>0</v>
      </c>
      <c r="C10" s="5">
        <v>215984738.71000001</v>
      </c>
      <c r="D10" s="5">
        <f t="shared" si="0"/>
        <v>215984738.71000001</v>
      </c>
      <c r="E10" s="11" t="s">
        <v>40</v>
      </c>
    </row>
    <row r="11" spans="1:5" ht="157.5" x14ac:dyDescent="0.25">
      <c r="A11" s="13" t="s">
        <v>11</v>
      </c>
      <c r="B11" s="5">
        <v>630749.07999999996</v>
      </c>
      <c r="C11" s="5">
        <v>1098800</v>
      </c>
      <c r="D11" s="5">
        <f t="shared" si="0"/>
        <v>1729549.08</v>
      </c>
      <c r="E11" s="11" t="s">
        <v>41</v>
      </c>
    </row>
    <row r="12" spans="1:5" ht="110.25" x14ac:dyDescent="0.25">
      <c r="A12" s="13" t="s">
        <v>12</v>
      </c>
      <c r="B12" s="5">
        <v>1115881.76</v>
      </c>
      <c r="C12" s="5">
        <v>18635300</v>
      </c>
      <c r="D12" s="5">
        <f t="shared" si="0"/>
        <v>19751181.760000002</v>
      </c>
      <c r="E12" s="11" t="s">
        <v>42</v>
      </c>
    </row>
    <row r="13" spans="1:5" ht="94.5" x14ac:dyDescent="0.25">
      <c r="A13" s="13" t="s">
        <v>13</v>
      </c>
      <c r="B13" s="5"/>
      <c r="C13" s="5"/>
      <c r="D13" s="5"/>
      <c r="E13" s="11"/>
    </row>
    <row r="14" spans="1:5" ht="131.25" customHeight="1" x14ac:dyDescent="0.25">
      <c r="A14" s="13" t="s">
        <v>14</v>
      </c>
      <c r="B14" s="5"/>
      <c r="C14" s="5"/>
      <c r="D14" s="5"/>
      <c r="E14" s="11"/>
    </row>
    <row r="15" spans="1:5" ht="94.5" x14ac:dyDescent="0.25">
      <c r="A15" s="13" t="s">
        <v>15</v>
      </c>
      <c r="B15" s="5">
        <v>557940.87</v>
      </c>
      <c r="C15" s="5">
        <v>0</v>
      </c>
      <c r="D15" s="5">
        <f t="shared" si="0"/>
        <v>557940.87</v>
      </c>
      <c r="E15" s="11" t="s">
        <v>43</v>
      </c>
    </row>
    <row r="16" spans="1:5" ht="78.75" x14ac:dyDescent="0.25">
      <c r="A16" s="13" t="s">
        <v>16</v>
      </c>
      <c r="B16" s="5"/>
      <c r="C16" s="5"/>
      <c r="D16" s="5"/>
      <c r="E16" s="11" t="s">
        <v>57</v>
      </c>
    </row>
    <row r="17" spans="1:5" ht="79.5" customHeight="1" x14ac:dyDescent="0.25">
      <c r="A17" s="13" t="s">
        <v>17</v>
      </c>
      <c r="B17" s="5">
        <v>1115881.76</v>
      </c>
      <c r="C17" s="5">
        <v>2400000</v>
      </c>
      <c r="D17" s="5">
        <f t="shared" si="0"/>
        <v>3515881.76</v>
      </c>
      <c r="E17" s="11" t="s">
        <v>44</v>
      </c>
    </row>
    <row r="18" spans="1:5" ht="94.5" x14ac:dyDescent="0.25">
      <c r="A18" s="13" t="s">
        <v>18</v>
      </c>
      <c r="B18" s="5"/>
      <c r="C18" s="5"/>
      <c r="D18" s="5"/>
      <c r="E18" s="11"/>
    </row>
    <row r="19" spans="1:5" ht="94.5" x14ac:dyDescent="0.25">
      <c r="A19" s="13" t="s">
        <v>19</v>
      </c>
      <c r="B19" s="5">
        <v>0</v>
      </c>
      <c r="C19" s="5">
        <v>13789522.140000001</v>
      </c>
      <c r="D19" s="5">
        <f t="shared" si="0"/>
        <v>13789522.140000001</v>
      </c>
      <c r="E19" s="11" t="s">
        <v>45</v>
      </c>
    </row>
    <row r="20" spans="1:5" ht="126" x14ac:dyDescent="0.25">
      <c r="A20" s="13" t="s">
        <v>20</v>
      </c>
      <c r="B20" s="5"/>
      <c r="C20" s="5"/>
      <c r="D20" s="5"/>
      <c r="E20" s="11"/>
    </row>
    <row r="21" spans="1:5" ht="113.25" customHeight="1" x14ac:dyDescent="0.25">
      <c r="A21" s="13" t="s">
        <v>21</v>
      </c>
      <c r="B21" s="5"/>
      <c r="C21" s="5"/>
      <c r="D21" s="5"/>
      <c r="E21" s="11"/>
    </row>
    <row r="22" spans="1:5" ht="110.25" x14ac:dyDescent="0.25">
      <c r="A22" s="13" t="s">
        <v>22</v>
      </c>
      <c r="B22" s="5">
        <v>0</v>
      </c>
      <c r="C22" s="5">
        <v>90900</v>
      </c>
      <c r="D22" s="5">
        <f t="shared" si="0"/>
        <v>90900</v>
      </c>
      <c r="E22" s="11" t="s">
        <v>46</v>
      </c>
    </row>
    <row r="23" spans="1:5" ht="110.25" x14ac:dyDescent="0.25">
      <c r="A23" s="13" t="s">
        <v>23</v>
      </c>
      <c r="B23" s="5"/>
      <c r="C23" s="5"/>
      <c r="D23" s="5"/>
      <c r="E23" s="11"/>
    </row>
    <row r="24" spans="1:5" ht="63" x14ac:dyDescent="0.25">
      <c r="A24" s="13" t="s">
        <v>24</v>
      </c>
      <c r="B24" s="5">
        <v>1510985.37</v>
      </c>
      <c r="C24" s="5">
        <v>0</v>
      </c>
      <c r="D24" s="5">
        <f t="shared" si="0"/>
        <v>1510985.37</v>
      </c>
      <c r="E24" s="11" t="s">
        <v>47</v>
      </c>
    </row>
    <row r="25" spans="1:5" ht="94.5" x14ac:dyDescent="0.25">
      <c r="A25" s="13" t="s">
        <v>25</v>
      </c>
      <c r="B25" s="5">
        <v>0</v>
      </c>
      <c r="C25" s="5">
        <v>877675.23</v>
      </c>
      <c r="D25" s="5">
        <f t="shared" si="0"/>
        <v>877675.23</v>
      </c>
      <c r="E25" s="11" t="s">
        <v>48</v>
      </c>
    </row>
    <row r="26" spans="1:5" ht="190.5" customHeight="1" x14ac:dyDescent="0.25">
      <c r="A26" s="13" t="s">
        <v>26</v>
      </c>
      <c r="B26" s="5">
        <v>0</v>
      </c>
      <c r="C26" s="5">
        <v>26844033.129999999</v>
      </c>
      <c r="D26" s="5">
        <f t="shared" si="0"/>
        <v>26844033.129999999</v>
      </c>
      <c r="E26" s="11" t="s">
        <v>49</v>
      </c>
    </row>
    <row r="27" spans="1:5" ht="409.5" x14ac:dyDescent="0.25">
      <c r="A27" s="13" t="s">
        <v>27</v>
      </c>
      <c r="B27" s="5"/>
      <c r="C27" s="5"/>
      <c r="D27" s="5"/>
      <c r="E27" s="11"/>
    </row>
    <row r="28" spans="1:5" ht="144.75" customHeight="1" x14ac:dyDescent="0.25">
      <c r="A28" s="13" t="s">
        <v>28</v>
      </c>
      <c r="B28" s="5"/>
      <c r="C28" s="5"/>
      <c r="D28" s="5"/>
      <c r="E28" s="11"/>
    </row>
    <row r="29" spans="1:5" ht="115.5" x14ac:dyDescent="0.25">
      <c r="A29" s="14" t="s">
        <v>29</v>
      </c>
      <c r="B29" s="5"/>
      <c r="C29" s="5"/>
      <c r="D29" s="5"/>
      <c r="E29" s="11"/>
    </row>
    <row r="30" spans="1:5" ht="164.25" customHeight="1" x14ac:dyDescent="0.25">
      <c r="A30" s="13" t="s">
        <v>30</v>
      </c>
      <c r="B30" s="5"/>
      <c r="C30" s="5"/>
      <c r="D30" s="5"/>
      <c r="E30" s="11"/>
    </row>
    <row r="31" spans="1:5" ht="94.5" x14ac:dyDescent="0.25">
      <c r="A31" s="13" t="s">
        <v>31</v>
      </c>
      <c r="B31" s="5"/>
      <c r="C31" s="17">
        <f>143500-57839.94</f>
        <v>85660.06</v>
      </c>
      <c r="D31" s="5"/>
      <c r="E31" s="11" t="s">
        <v>56</v>
      </c>
    </row>
    <row r="32" spans="1:5" ht="113.25" customHeight="1" x14ac:dyDescent="0.25">
      <c r="A32" s="13" t="s">
        <v>32</v>
      </c>
      <c r="B32" s="5">
        <v>557940.88</v>
      </c>
      <c r="C32" s="5">
        <v>0</v>
      </c>
      <c r="D32" s="5">
        <f t="shared" si="0"/>
        <v>557940.88</v>
      </c>
      <c r="E32" s="11" t="s">
        <v>50</v>
      </c>
    </row>
    <row r="33" spans="1:5" ht="110.25" x14ac:dyDescent="0.25">
      <c r="A33" s="13" t="s">
        <v>33</v>
      </c>
      <c r="B33" s="5"/>
      <c r="C33" s="5"/>
      <c r="D33" s="5"/>
      <c r="E33" s="11"/>
    </row>
    <row r="34" spans="1:5" ht="79.5" customHeight="1" x14ac:dyDescent="0.25">
      <c r="A34" s="13" t="s">
        <v>34</v>
      </c>
      <c r="B34" s="5"/>
      <c r="C34" s="5"/>
      <c r="D34" s="5"/>
      <c r="E34" s="11"/>
    </row>
    <row r="35" spans="1:5" ht="94.5" x14ac:dyDescent="0.25">
      <c r="A35" s="13" t="s">
        <v>58</v>
      </c>
      <c r="B35" s="5"/>
      <c r="C35" s="5"/>
      <c r="D35" s="5"/>
      <c r="E35" s="11"/>
    </row>
    <row r="36" spans="1:5" ht="78.75" x14ac:dyDescent="0.25">
      <c r="A36" s="13" t="s">
        <v>59</v>
      </c>
      <c r="B36" s="5"/>
      <c r="C36" s="5">
        <v>0</v>
      </c>
      <c r="D36" s="5"/>
      <c r="E36" s="11" t="s">
        <v>51</v>
      </c>
    </row>
    <row r="37" spans="1:5" ht="96.75" customHeight="1" x14ac:dyDescent="0.25">
      <c r="A37" s="13" t="s">
        <v>60</v>
      </c>
      <c r="B37" s="5"/>
      <c r="C37" s="5"/>
      <c r="D37" s="5"/>
      <c r="E37" s="11"/>
    </row>
    <row r="38" spans="1:5" ht="78" customHeight="1" x14ac:dyDescent="0.25">
      <c r="A38" s="13" t="s">
        <v>61</v>
      </c>
      <c r="B38" s="5"/>
      <c r="C38" s="5"/>
      <c r="D38" s="5"/>
      <c r="E38" s="11"/>
    </row>
    <row r="39" spans="1:5" ht="94.5" x14ac:dyDescent="0.25">
      <c r="A39" s="13" t="s">
        <v>62</v>
      </c>
      <c r="B39" s="5">
        <v>0</v>
      </c>
      <c r="C39" s="5">
        <v>22187.5</v>
      </c>
      <c r="D39" s="5">
        <f t="shared" si="0"/>
        <v>22187.5</v>
      </c>
      <c r="E39" s="11" t="s">
        <v>52</v>
      </c>
    </row>
    <row r="40" spans="1:5" ht="94.5" x14ac:dyDescent="0.25">
      <c r="A40" s="13" t="s">
        <v>63</v>
      </c>
      <c r="B40" s="5"/>
      <c r="C40" s="5"/>
      <c r="D40" s="5"/>
      <c r="E40" s="11"/>
    </row>
    <row r="41" spans="1:5" ht="126" x14ac:dyDescent="0.25">
      <c r="A41" s="13" t="s">
        <v>64</v>
      </c>
      <c r="B41" s="5"/>
      <c r="C41" s="5"/>
      <c r="D41" s="5"/>
      <c r="E41" s="11"/>
    </row>
    <row r="42" spans="1:5" ht="114.75" customHeight="1" x14ac:dyDescent="0.25">
      <c r="A42" s="13" t="s">
        <v>65</v>
      </c>
      <c r="B42" s="5"/>
      <c r="C42" s="5"/>
      <c r="D42" s="5"/>
      <c r="E42" s="11"/>
    </row>
    <row r="43" spans="1:5" ht="78.75" x14ac:dyDescent="0.25">
      <c r="A43" s="13" t="s">
        <v>66</v>
      </c>
      <c r="B43" s="5">
        <v>1510985.37</v>
      </c>
      <c r="C43" s="5"/>
      <c r="D43" s="5">
        <f t="shared" si="0"/>
        <v>1510985.37</v>
      </c>
      <c r="E43" s="11" t="s">
        <v>53</v>
      </c>
    </row>
    <row r="44" spans="1:5" ht="81.75" customHeight="1" x14ac:dyDescent="0.25">
      <c r="A44" s="13" t="s">
        <v>67</v>
      </c>
      <c r="B44" s="5"/>
      <c r="C44" s="5"/>
      <c r="D44" s="5"/>
      <c r="E44" s="11"/>
    </row>
    <row r="45" spans="1:5" ht="131.25" customHeight="1" x14ac:dyDescent="0.25">
      <c r="A45" s="13" t="s">
        <v>68</v>
      </c>
      <c r="B45" s="5"/>
      <c r="C45" s="5"/>
      <c r="D45" s="5"/>
      <c r="E45" s="11"/>
    </row>
    <row r="46" spans="1:5" ht="118.5" customHeight="1" x14ac:dyDescent="0.25">
      <c r="A46" s="13" t="s">
        <v>35</v>
      </c>
      <c r="B46" s="5">
        <v>1261498.17</v>
      </c>
      <c r="C46" s="5"/>
      <c r="D46" s="5">
        <f t="shared" si="0"/>
        <v>1261498.17</v>
      </c>
      <c r="E46" s="11" t="s">
        <v>54</v>
      </c>
    </row>
    <row r="47" spans="1:5" ht="66" x14ac:dyDescent="0.25">
      <c r="A47" s="14" t="s">
        <v>36</v>
      </c>
      <c r="B47" s="5">
        <v>1510985.37</v>
      </c>
      <c r="C47" s="5"/>
      <c r="D47" s="5">
        <f t="shared" si="0"/>
        <v>1510985.37</v>
      </c>
      <c r="E47" s="11" t="s">
        <v>55</v>
      </c>
    </row>
    <row r="48" spans="1:5" ht="16.5" x14ac:dyDescent="0.25">
      <c r="A48" s="4"/>
      <c r="B48"/>
      <c r="C48"/>
      <c r="D48"/>
      <c r="E48"/>
    </row>
  </sheetData>
  <mergeCells count="2">
    <mergeCell ref="B1:D1"/>
    <mergeCell ref="A2:D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2025</vt:lpstr>
      <vt:lpstr>2026</vt:lpstr>
      <vt:lpstr>2027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2025-12-25T10:56:31Z</dcterms:modified>
</cp:coreProperties>
</file>